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3" sheetId="3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42" i="3"/>
  <c r="D30"/>
  <c r="D21" l="1"/>
  <c r="D18"/>
  <c r="D20" s="1"/>
  <c r="C30" s="1"/>
  <c r="D25" l="1"/>
  <c r="D24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<sst xmlns="http://schemas.openxmlformats.org/spreadsheetml/2006/main" count="47" uniqueCount="44">
  <si>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</si>
  <si>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</si>
  <si>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</si>
  <si>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</si>
  <si>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</si>
  <si>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</si>
  <si>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</si>
  <si>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</si>
  <si>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</si>
  <si>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</si>
  <si>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</si>
  <si>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</si>
  <si>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</si>
  <si>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</si>
  <si>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</si>
  <si>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</si>
  <si>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</si>
  <si>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</si>
  <si>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</si>
  <si>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</si>
  <si>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</si>
  <si>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</si>
  <si>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</si>
  <si>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</si>
  <si>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</si>
  <si>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</si>
  <si>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</si>
  <si>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</si>
  <si>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</si>
  <si>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</si>
  <si>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</si>
  <si>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</si>
  <si>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</si>
  <si>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</si>
  <si>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</si>
  <si>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</si>
  <si>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</si>
  <si>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</si>
  <si>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1 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</si>
  <si>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</si>
  <si>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</si>
  <si>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3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</si>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</sst>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R49">
            <v>395025.66</v>
          </cell>
        </row>
        <row r="51">
          <cell r="P51">
            <v>62689.09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  <row r="16">
          <cell r="V16">
            <v>35396.90008625808</v>
          </cell>
        </row>
        <row r="26">
          <cell r="V26">
            <v>164360.34004855002</v>
          </cell>
        </row>
        <row r="38">
          <cell r="V38">
            <v>60697.399612828289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B38" sqref="B38:C38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9" t="s">
        <v>42</v>
      </c>
      <c r="B1" s="19"/>
      <c r="C1" s="19"/>
      <c r="D1" s="19"/>
    </row>
    <row r="2" spans="1:4">
      <c r="A2" s="19" t="s">
        <v>0</v>
      </c>
      <c r="B2" s="19"/>
      <c r="C2" s="19"/>
      <c r="D2" s="19"/>
    </row>
    <row r="3" spans="1:4">
      <c r="A3" s="19" t="s">
        <v>1</v>
      </c>
      <c r="B3" s="19"/>
      <c r="C3" s="19"/>
      <c r="D3" s="19"/>
    </row>
    <row r="4" spans="1:4">
      <c r="A4" s="19" t="s">
        <v>2</v>
      </c>
      <c r="B4" s="19"/>
      <c r="C4" s="19"/>
      <c r="D4" s="19"/>
    </row>
    <row r="6" spans="1:4">
      <c r="A6" s="2" t="s">
        <v>43</v>
      </c>
    </row>
    <row r="7" spans="1:4">
      <c r="A7" s="2" t="s">
        <v>41</v>
      </c>
      <c r="D7" s="16">
        <v>12</v>
      </c>
    </row>
    <row r="9" spans="1:4">
      <c r="A9" s="7" t="s">
        <v>3</v>
      </c>
      <c r="B9" s="2" t="s">
        <v>21</v>
      </c>
      <c r="C9" s="12">
        <v>2245.6</v>
      </c>
      <c r="D9" s="2" t="s">
        <v>4</v>
      </c>
    </row>
    <row r="10" spans="1:4">
      <c r="A10" s="7"/>
    </row>
    <row r="11" spans="1:4">
      <c r="A11" s="7" t="s">
        <v>5</v>
      </c>
      <c r="B11" s="2" t="s">
        <v>38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372949.24799999996</v>
      </c>
    </row>
    <row r="21" spans="1:4">
      <c r="A21" s="7"/>
      <c r="B21" s="4" t="s">
        <v>10</v>
      </c>
      <c r="D21" s="13">
        <f>C9*D17*D7</f>
        <v>79494.240000000005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7">
        <f>D30-D25</f>
        <v>325619.72212030971</v>
      </c>
    </row>
    <row r="25" spans="1:4">
      <c r="A25" s="7"/>
      <c r="B25" s="4" t="s">
        <v>10</v>
      </c>
      <c r="D25" s="13">
        <f>D30*D17/D18</f>
        <v>69405.937879690289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452443.48799999995</v>
      </c>
      <c r="D30" s="9">
        <f>'[1]оплата МИРА'!$R$49</f>
        <v>395025.66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20" t="s">
        <v>24</v>
      </c>
      <c r="C34" s="21"/>
      <c r="D34" s="8" t="s">
        <v>25</v>
      </c>
    </row>
    <row r="35" spans="1:4">
      <c r="A35" s="7"/>
      <c r="B35" s="22" t="s">
        <v>26</v>
      </c>
      <c r="C35" s="23"/>
      <c r="D35" s="9">
        <f>[2]МИРА.3!V8</f>
        <v>167813.80212604092</v>
      </c>
    </row>
    <row r="36" spans="1:4">
      <c r="A36" s="7"/>
      <c r="B36" s="22" t="s">
        <v>27</v>
      </c>
      <c r="C36" s="23"/>
      <c r="D36" s="9">
        <f>[2]МИРА.3!V16</f>
        <v>35396.90008625808</v>
      </c>
    </row>
    <row r="37" spans="1:4">
      <c r="A37" s="7"/>
      <c r="B37" s="24" t="s">
        <v>28</v>
      </c>
      <c r="C37" s="25"/>
      <c r="D37" s="9">
        <f>[2]МИРА.3!V26</f>
        <v>164360.34004855002</v>
      </c>
    </row>
    <row r="38" spans="1:4">
      <c r="A38" s="7"/>
      <c r="B38" s="22" t="s">
        <v>29</v>
      </c>
      <c r="C38" s="23"/>
      <c r="D38" s="9">
        <f>[2]МИРА.3!V38</f>
        <v>60697.399612828289</v>
      </c>
    </row>
    <row r="39" spans="1:4">
      <c r="A39" s="7"/>
      <c r="B39" s="26" t="s">
        <v>30</v>
      </c>
      <c r="C39" s="27"/>
      <c r="D39" s="15">
        <f>SUM(D35:D38)</f>
        <v>428268.44187367731</v>
      </c>
    </row>
    <row r="40" spans="1:4">
      <c r="A40" s="7"/>
      <c r="D40" s="14"/>
    </row>
    <row r="41" spans="1:4" ht="36" customHeight="1">
      <c r="A41" s="7" t="s">
        <v>31</v>
      </c>
      <c r="B41" s="18" t="s">
        <v>32</v>
      </c>
      <c r="C41" s="18"/>
      <c r="D41" s="13">
        <f>C30-D30</f>
        <v>57417.82799999998</v>
      </c>
    </row>
    <row r="42" spans="1:4" ht="43.5" customHeight="1">
      <c r="A42" s="7" t="s">
        <v>39</v>
      </c>
      <c r="B42" s="18" t="s">
        <v>40</v>
      </c>
      <c r="C42" s="28"/>
      <c r="D42" s="13">
        <f>'[1]оплата МИРА'!$P$51</f>
        <v>62689.09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B36:C36"/>
    <mergeCell ref="B37:C37"/>
    <mergeCell ref="B38:C38"/>
    <mergeCell ref="B39:C39"/>
    <mergeCell ref="B41:C41"/>
    <mergeCell ref="B35:C35"/>
    <mergeCell ref="A1:D1"/>
    <mergeCell ref="A2:D2"/>
    <mergeCell ref="A3:D3"/>
    <mergeCell ref="A4:D4"/>
    <mergeCell ref="B34:C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2015-04-17T07:32:52Z</dcterms:modified>
</cp:coreProperties>
</file>